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rasita_mile_vmu_lt/Documents/Darbalaukis/RINKOS/_Darbuotojų privalomųjų mokymų paslaugų pirkimo RK/2 Vykdymas/"/>
    </mc:Choice>
  </mc:AlternateContent>
  <xr:revisionPtr revIDLastSave="76" documentId="8_{705E8580-6755-4190-BFF0-AEA984BBEB48}" xr6:coauthVersionLast="47" xr6:coauthVersionMax="47" xr10:uidLastSave="{58B8B255-1E51-438E-BA34-432C65468731}"/>
  <bookViews>
    <workbookView xWindow="-28920" yWindow="3450" windowWidth="29040" windowHeight="15720" xr2:uid="{7144422F-274B-44E4-8F20-72C61DC19D93}"/>
  </bookViews>
  <sheets>
    <sheet name="Bendras" sheetId="21" r:id="rId1"/>
  </sheets>
  <definedNames>
    <definedName name="_xlnm._FilterDatabase" localSheetId="0" hidden="1">Bendras!$C$5:$G$71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1" l="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 l="1"/>
  <c r="E71" i="21"/>
  <c r="F74" i="21" l="1"/>
  <c r="H75" i="21" s="1"/>
</calcChain>
</file>

<file path=xl/sharedStrings.xml><?xml version="1.0" encoding="utf-8"?>
<sst xmlns="http://schemas.openxmlformats.org/spreadsheetml/2006/main" count="83" uniqueCount="83">
  <si>
    <t>Pirkimo objekto dalis</t>
  </si>
  <si>
    <t>Pavadinimas</t>
  </si>
  <si>
    <t>Preliminarus kiekis 36 mėnesiams</t>
  </si>
  <si>
    <t>Suma</t>
  </si>
  <si>
    <t>Energetikos darbuotojų mokymai ir atestavimas</t>
  </si>
  <si>
    <t>Degiųjų dujų ir deguonies naudojimo ūkinėms reikmėms operatoriaus mokymo programa</t>
  </si>
  <si>
    <t>Vartotojų dujų sistemų su įrenginiais iki ir daugiau kaip 120 kW galios eksploatavimo vadovo</t>
  </si>
  <si>
    <t>Dirbančio su krovinių kėlimo mechaniniais, iš jų savaeigiais automobiliniais, elektriniais krautuvais ir vežimėliais mokymo programa</t>
  </si>
  <si>
    <t>Kėlimo platformų ir jų įrangos operatoriaus mokymo programa</t>
  </si>
  <si>
    <t>Krovimo kranų (hidromanipuliatorių) operatoriaus mokymo programa</t>
  </si>
  <si>
    <t>Dirbančio nuo žemės valdomų tiltinio tipo kranų (iki 5 t) operatoriumi ir krovinių kabinėtojo mokymo programa</t>
  </si>
  <si>
    <t>Automobilinio keltuvo operatoriaus mokymai</t>
  </si>
  <si>
    <t>Miško ruošos darbų vadovų mokymo programa</t>
  </si>
  <si>
    <t>Medkirčio mokymo programa</t>
  </si>
  <si>
    <t>Darbuotojo, dirbančio aukštalipio darbus ir naudojančius apsaugos priemones apraišus</t>
  </si>
  <si>
    <t>Pavojingų cheminių medžiagų ir mišinių vamzdynų bei talpyklų priežiūra</t>
  </si>
  <si>
    <t>Pirmosios pagalbos suteikimo mokymo programa</t>
  </si>
  <si>
    <t>Įmonių, įstaigų ir organizacijų vadovų ir atsakingų asmenų Priešgaisrinės saugos mokymai</t>
  </si>
  <si>
    <t>Kėlimo įrenginių ir keltuvų mokymai</t>
  </si>
  <si>
    <t>Darbuotojų, dirbančių miške</t>
  </si>
  <si>
    <t>Dabai aukštyje</t>
  </si>
  <si>
    <t>Darbuotojų, dirbančių su slėginiais indais</t>
  </si>
  <si>
    <t>Pirmos pagalbos suteikimo</t>
  </si>
  <si>
    <t>Priešgaisrinės ir civilinės saugos mokymai</t>
  </si>
  <si>
    <r>
      <t xml:space="preserve">Pirmosios pagalbos suteikimo </t>
    </r>
    <r>
      <rPr>
        <b/>
        <sz val="9"/>
        <color theme="1"/>
        <rFont val="Arial"/>
        <family val="2"/>
        <charset val="186"/>
      </rPr>
      <t>tęstinia</t>
    </r>
    <r>
      <rPr>
        <sz val="9"/>
        <color theme="1"/>
        <rFont val="Arial"/>
        <family val="2"/>
        <charset val="186"/>
      </rPr>
      <t>i mokymai</t>
    </r>
  </si>
  <si>
    <r>
      <t>Dirbančio su krovinių kėlimo mechaniniais, iš jų savaeigiais automobiliniais, elektriniais krautuvais ir vežimėliais mokymo (</t>
    </r>
    <r>
      <rPr>
        <b/>
        <sz val="9"/>
        <color theme="1"/>
        <rFont val="Arial"/>
        <family val="2"/>
        <charset val="186"/>
      </rPr>
      <t>peratestavimas</t>
    </r>
    <r>
      <rPr>
        <sz val="9"/>
        <color theme="1"/>
        <rFont val="Arial"/>
        <family val="2"/>
        <charset val="186"/>
      </rPr>
      <t>) programa</t>
    </r>
  </si>
  <si>
    <r>
      <t xml:space="preserve">Elektrotechnikos darbuotojas, eksploatuojantis vartotojo elektros įrenginius iki 1000 V, kategorija -VK, </t>
    </r>
    <r>
      <rPr>
        <b/>
        <sz val="9"/>
        <color theme="1"/>
        <rFont val="Arial"/>
        <family val="2"/>
        <charset val="186"/>
      </rPr>
      <t xml:space="preserve">periodinis </t>
    </r>
    <r>
      <rPr>
        <sz val="9"/>
        <color theme="1"/>
        <rFont val="Arial"/>
        <family val="2"/>
        <charset val="186"/>
      </rPr>
      <t>atestavimas</t>
    </r>
  </si>
  <si>
    <r>
      <t xml:space="preserve">Asmuo, atsakingas už įmonės ar pastato šilumos įrenginių eksploatavimo organizavimą (asmuo, atsakingas už šilumos ūkį) </t>
    </r>
    <r>
      <rPr>
        <b/>
        <sz val="9"/>
        <color theme="1"/>
        <rFont val="Arial"/>
        <family val="2"/>
        <charset val="186"/>
      </rPr>
      <t>pradinis</t>
    </r>
    <r>
      <rPr>
        <sz val="9"/>
        <color theme="1"/>
        <rFont val="Arial"/>
        <family val="2"/>
        <charset val="186"/>
      </rPr>
      <t xml:space="preserve"> atestavimas</t>
    </r>
  </si>
  <si>
    <r>
      <t xml:space="preserve">Pastato šilumos punktus, šildymo ir karšto vandens sistemas, eksploatuojančių darbininkų </t>
    </r>
    <r>
      <rPr>
        <b/>
        <sz val="9"/>
        <color theme="1"/>
        <rFont val="Arial"/>
        <family val="2"/>
        <charset val="186"/>
      </rPr>
      <t>periodinis</t>
    </r>
    <r>
      <rPr>
        <sz val="9"/>
        <color theme="1"/>
        <rFont val="Arial"/>
        <family val="2"/>
        <charset val="186"/>
      </rPr>
      <t xml:space="preserve"> atestavimas</t>
    </r>
  </si>
  <si>
    <r>
      <t xml:space="preserve">Garo (iki 0,05 MPa) ir vandens šildymo (iki 110°C) katilų priežiūros meistro </t>
    </r>
    <r>
      <rPr>
        <b/>
        <sz val="9"/>
        <color theme="1"/>
        <rFont val="Arial"/>
        <family val="2"/>
        <charset val="186"/>
      </rPr>
      <t xml:space="preserve">periodinis </t>
    </r>
    <r>
      <rPr>
        <sz val="9"/>
        <color theme="1"/>
        <rFont val="Arial"/>
        <family val="2"/>
        <charset val="186"/>
      </rPr>
      <t>atestavimas</t>
    </r>
  </si>
  <si>
    <r>
      <t xml:space="preserve">Garo (iki 0,05 MPa) ir vandens šildymo (iki 110°C) katilų, kūrenamų kietuoju ir skystuoju kuru, kūriko (operatoriaus) </t>
    </r>
    <r>
      <rPr>
        <b/>
        <sz val="9"/>
        <color theme="1"/>
        <rFont val="Arial"/>
        <family val="2"/>
        <charset val="186"/>
      </rPr>
      <t>pradinis</t>
    </r>
    <r>
      <rPr>
        <sz val="9"/>
        <color theme="1"/>
        <rFont val="Arial"/>
        <family val="2"/>
        <charset val="186"/>
      </rPr>
      <t xml:space="preserve"> atestavimas</t>
    </r>
  </si>
  <si>
    <r>
      <t xml:space="preserve">Garo (iki 0,05 MPa) ir vandens šildymo (iki 110°C) katilų, kūrenamų kietuoju ir skystuoju kuru, kūriko (operatoriaus) </t>
    </r>
    <r>
      <rPr>
        <b/>
        <sz val="9"/>
        <color theme="1"/>
        <rFont val="Arial"/>
        <family val="2"/>
        <charset val="186"/>
      </rPr>
      <t xml:space="preserve">periodinis </t>
    </r>
    <r>
      <rPr>
        <sz val="9"/>
        <color theme="1"/>
        <rFont val="Arial"/>
        <family val="2"/>
        <charset val="186"/>
      </rPr>
      <t>atestavimas</t>
    </r>
  </si>
  <si>
    <r>
      <t xml:space="preserve">Automatizuotų katilų, kūrenamų dujomis ir skystu kuru, operatoriaus </t>
    </r>
    <r>
      <rPr>
        <b/>
        <sz val="9"/>
        <color theme="1"/>
        <rFont val="Arial"/>
        <family val="2"/>
        <charset val="186"/>
      </rPr>
      <t xml:space="preserve">periodinis </t>
    </r>
    <r>
      <rPr>
        <sz val="9"/>
        <color theme="1"/>
        <rFont val="Arial"/>
        <family val="2"/>
        <charset val="186"/>
      </rPr>
      <t>atestavimas</t>
    </r>
  </si>
  <si>
    <r>
      <t>Asmens, atsakingo už vartotojo degiųjų dujų sistemos eksploatavimą,</t>
    </r>
    <r>
      <rPr>
        <b/>
        <sz val="9"/>
        <color theme="1"/>
        <rFont val="Arial"/>
        <family val="2"/>
        <charset val="186"/>
      </rPr>
      <t xml:space="preserve"> pradinis</t>
    </r>
    <r>
      <rPr>
        <sz val="9"/>
        <color theme="1"/>
        <rFont val="Arial"/>
        <family val="2"/>
        <charset val="186"/>
      </rPr>
      <t xml:space="preserve"> energetikos darbuotojo atestavimas</t>
    </r>
  </si>
  <si>
    <r>
      <t xml:space="preserve">Asmens, atsakingo už vartotojo degiųjų dujų sistemos eksploatavimą, </t>
    </r>
    <r>
      <rPr>
        <b/>
        <sz val="9"/>
        <color theme="1"/>
        <rFont val="Arial"/>
        <family val="2"/>
        <charset val="186"/>
      </rPr>
      <t xml:space="preserve">periodinis </t>
    </r>
    <r>
      <rPr>
        <sz val="9"/>
        <color theme="1"/>
        <rFont val="Arial"/>
        <family val="2"/>
        <charset val="186"/>
      </rPr>
      <t>energetikos darbuotojo atestavimas</t>
    </r>
  </si>
  <si>
    <r>
      <t xml:space="preserve">Asmens, atsakingo už elektros ūkį, mokymai,  kategorija – VK, AK , </t>
    </r>
    <r>
      <rPr>
        <b/>
        <sz val="9"/>
        <color theme="1"/>
        <rFont val="Arial"/>
        <family val="2"/>
        <charset val="186"/>
      </rPr>
      <t>pradinis e</t>
    </r>
    <r>
      <rPr>
        <sz val="9"/>
        <color theme="1"/>
        <rFont val="Arial"/>
        <family val="2"/>
        <charset val="186"/>
      </rPr>
      <t>nergetikos darbuotojo</t>
    </r>
    <r>
      <rPr>
        <b/>
        <sz val="9"/>
        <color theme="1"/>
        <rFont val="Arial"/>
        <family val="2"/>
        <charset val="186"/>
      </rPr>
      <t xml:space="preserve"> </t>
    </r>
    <r>
      <rPr>
        <sz val="9"/>
        <color theme="1"/>
        <rFont val="Arial"/>
        <family val="2"/>
        <charset val="186"/>
      </rPr>
      <t>atestavimas</t>
    </r>
  </si>
  <si>
    <t>Asmens, atsakingo už šilumos ūkį energetikos darbuotojo mokymai</t>
  </si>
  <si>
    <r>
      <t xml:space="preserve">Asmuo, atsakingas už įmonės ar pastato šilumos įrenginių eksploatavimo organizavimą (asmuo, atsakingas už šilumos ūkį) </t>
    </r>
    <r>
      <rPr>
        <b/>
        <sz val="9"/>
        <color theme="1"/>
        <rFont val="Arial"/>
        <family val="2"/>
        <charset val="186"/>
      </rPr>
      <t xml:space="preserve">periodinis energetikos darbuotojo </t>
    </r>
    <r>
      <rPr>
        <sz val="9"/>
        <color theme="1"/>
        <rFont val="Arial"/>
        <family val="2"/>
        <charset val="186"/>
      </rPr>
      <t>atestavimas</t>
    </r>
  </si>
  <si>
    <t>Pastato šilumos punktus, šildymo ir karšto vandens sistemų eksploatavimo energetikos darbuotojo mokymai</t>
  </si>
  <si>
    <r>
      <t xml:space="preserve">Pastato šilumos punktus, šildymo ir karšto vandens sistemas, eksploatuojančių darbininkų </t>
    </r>
    <r>
      <rPr>
        <b/>
        <sz val="9"/>
        <color theme="1"/>
        <rFont val="Arial"/>
        <family val="2"/>
        <charset val="186"/>
      </rPr>
      <t>pradinis</t>
    </r>
    <r>
      <rPr>
        <sz val="9"/>
        <color theme="1"/>
        <rFont val="Arial"/>
        <family val="2"/>
        <charset val="186"/>
      </rPr>
      <t xml:space="preserve"> energetikos darbuotojo atestavimas</t>
    </r>
  </si>
  <si>
    <t>Garo (iki 0,05 MPa) ir vandens šildymo (iki 110°C) katilų priežiūros meistro mokymai</t>
  </si>
  <si>
    <t>Automatizuotų katilų, kūrenamų dujomis ir skystu kuru, operatoriaus energetikos darbuotojo mokymo programa</t>
  </si>
  <si>
    <t>Kėlimo įrenginių priežiūra ir jos organizavimas mokymo programa ,507160005</t>
  </si>
  <si>
    <r>
      <t>Kėlimo įrenginių priežiūra ir jos organizavimas mokymo periodinis žinių tikrinimas (</t>
    </r>
    <r>
      <rPr>
        <b/>
        <sz val="9"/>
        <color theme="1"/>
        <rFont val="Arial"/>
        <family val="2"/>
        <charset val="186"/>
      </rPr>
      <t>peratestavima</t>
    </r>
    <r>
      <rPr>
        <sz val="9"/>
        <color theme="1"/>
        <rFont val="Arial"/>
        <family val="2"/>
        <charset val="186"/>
      </rPr>
      <t xml:space="preserve">s) programa </t>
    </r>
  </si>
  <si>
    <r>
      <t xml:space="preserve">Kėlimo platformų ir jų įrangos operatoriaus mokymo periodinis žinių tikrinimas </t>
    </r>
    <r>
      <rPr>
        <b/>
        <sz val="9"/>
        <color theme="1"/>
        <rFont val="Arial"/>
        <family val="2"/>
        <charset val="186"/>
      </rPr>
      <t>(peratesravimas</t>
    </r>
    <r>
      <rPr>
        <sz val="9"/>
        <color theme="1"/>
        <rFont val="Arial"/>
        <family val="2"/>
        <charset val="186"/>
      </rPr>
      <t>) programa</t>
    </r>
  </si>
  <si>
    <r>
      <t xml:space="preserve">Krovimo kranų (hidromanipuliatorių) operatoriaus mokymoperiodinis žinių tikrinimas </t>
    </r>
    <r>
      <rPr>
        <b/>
        <sz val="9"/>
        <color theme="1"/>
        <rFont val="Arial"/>
        <family val="2"/>
        <charset val="186"/>
      </rPr>
      <t>(peratestavimas)</t>
    </r>
    <r>
      <rPr>
        <sz val="9"/>
        <color theme="1"/>
        <rFont val="Arial"/>
        <family val="2"/>
        <charset val="186"/>
      </rPr>
      <t xml:space="preserve"> programa</t>
    </r>
  </si>
  <si>
    <r>
      <t xml:space="preserve">Dirbančio nuo žemės valdomų tiltinio tipo kranų (iki 5 t) operatoriumi ir krovinių kabinėtojo mokymo periodinis žinių tikrinimas </t>
    </r>
    <r>
      <rPr>
        <b/>
        <sz val="9"/>
        <color theme="1"/>
        <rFont val="Arial"/>
        <family val="2"/>
        <charset val="186"/>
      </rPr>
      <t>(peratestavimas)</t>
    </r>
    <r>
      <rPr>
        <sz val="9"/>
        <color theme="1"/>
        <rFont val="Arial"/>
        <family val="2"/>
        <charset val="186"/>
      </rPr>
      <t xml:space="preserve"> </t>
    </r>
  </si>
  <si>
    <r>
      <t>Automobilinio keltuvo operatoriausperiodinis žinių tikrinimas (</t>
    </r>
    <r>
      <rPr>
        <b/>
        <sz val="9"/>
        <color theme="1"/>
        <rFont val="Arial"/>
        <family val="2"/>
        <charset val="186"/>
      </rPr>
      <t>peratestavimas)</t>
    </r>
  </si>
  <si>
    <r>
      <t xml:space="preserve">Miško ruošos darbų vadovų periodinis žinių tikrinimas  </t>
    </r>
    <r>
      <rPr>
        <b/>
        <sz val="9"/>
        <color theme="1"/>
        <rFont val="Arial"/>
        <family val="2"/>
        <charset val="186"/>
      </rPr>
      <t xml:space="preserve">(peratestavimas) </t>
    </r>
  </si>
  <si>
    <r>
      <t xml:space="preserve">Medkirčio mokymo periodinis žinių tikrinimas  </t>
    </r>
    <r>
      <rPr>
        <b/>
        <sz val="9"/>
        <color theme="1"/>
        <rFont val="Arial"/>
        <family val="2"/>
        <charset val="186"/>
      </rPr>
      <t>(peratestavimas)</t>
    </r>
    <r>
      <rPr>
        <sz val="9"/>
        <color theme="1"/>
        <rFont val="Arial"/>
        <family val="2"/>
        <charset val="186"/>
      </rPr>
      <t xml:space="preserve"> </t>
    </r>
  </si>
  <si>
    <r>
      <t>Darbuotojo, dirbančio aukštalipio darbus ir naudojančius apsaugos priemones apraišus, periodinis žinių tikrinimas (</t>
    </r>
    <r>
      <rPr>
        <b/>
        <sz val="9"/>
        <color theme="1"/>
        <rFont val="Arial"/>
        <family val="2"/>
        <charset val="186"/>
      </rPr>
      <t>peratestavimas)</t>
    </r>
  </si>
  <si>
    <r>
      <t>Slėginių indų priežiūros meistro periodinis žinių tikrinimas (</t>
    </r>
    <r>
      <rPr>
        <b/>
        <sz val="9"/>
        <color theme="1"/>
        <rFont val="Arial"/>
        <family val="2"/>
        <charset val="186"/>
      </rPr>
      <t>peratestavimas)</t>
    </r>
  </si>
  <si>
    <t>Slėginių indų operatoriaus (energetikos darbuotojo)  mokymo programa</t>
  </si>
  <si>
    <r>
      <t xml:space="preserve">Slėginių indų operatoriaus periodinis žinių tikrinimas ( </t>
    </r>
    <r>
      <rPr>
        <b/>
        <sz val="9"/>
        <color theme="1"/>
        <rFont val="Arial"/>
        <family val="2"/>
        <charset val="186"/>
      </rPr>
      <t>peratestavimas)</t>
    </r>
  </si>
  <si>
    <r>
      <t xml:space="preserve">Pavojingų cheminių medžiagų ir mišinių vamzdynų bei talpyklų priežiūra periodinis žinių tikrinimas ( </t>
    </r>
    <r>
      <rPr>
        <b/>
        <sz val="9"/>
        <color theme="1"/>
        <rFont val="Arial"/>
        <family val="2"/>
        <charset val="186"/>
      </rPr>
      <t>peratestavimas)</t>
    </r>
  </si>
  <si>
    <t>Priešgaisrinės saugos darbuotojams mokymai</t>
  </si>
  <si>
    <r>
      <t xml:space="preserve">Degiųjų dujų ir deguonies naudojimo ūkinėms reikmėms operatoriaus mokymo periodinis žinių tikrinimas </t>
    </r>
    <r>
      <rPr>
        <b/>
        <sz val="9"/>
        <color theme="1"/>
        <rFont val="Arial"/>
        <family val="2"/>
        <charset val="186"/>
      </rPr>
      <t xml:space="preserve">(peratestavimas) </t>
    </r>
  </si>
  <si>
    <r>
      <t>Vartotojų dujų sistemų su įrenginiais iki ir daugiau kaip 120 kW galios eksploatavimo vadovo periodinis žinių tikrinimas</t>
    </r>
    <r>
      <rPr>
        <b/>
        <sz val="9"/>
        <color theme="1"/>
        <rFont val="Arial"/>
        <family val="2"/>
        <charset val="186"/>
      </rPr>
      <t xml:space="preserve"> (peratestavimas)</t>
    </r>
  </si>
  <si>
    <r>
      <t>Asmens, atsakingo už elektros ūkį</t>
    </r>
    <r>
      <rPr>
        <b/>
        <sz val="9"/>
        <color theme="1"/>
        <rFont val="Arial"/>
        <family val="2"/>
        <charset val="186"/>
      </rPr>
      <t>,</t>
    </r>
    <r>
      <rPr>
        <sz val="9"/>
        <color theme="1"/>
        <rFont val="Arial"/>
        <family val="2"/>
        <charset val="186"/>
      </rPr>
      <t xml:space="preserve">  kategorija – VK, AK , energetikos darbuotojo </t>
    </r>
    <r>
      <rPr>
        <b/>
        <sz val="9"/>
        <color theme="1"/>
        <rFont val="Arial"/>
        <family val="2"/>
        <charset val="186"/>
      </rPr>
      <t xml:space="preserve">periodinis energetikos darbuotojo </t>
    </r>
    <r>
      <rPr>
        <sz val="9"/>
        <color theme="1"/>
        <rFont val="Arial"/>
        <family val="2"/>
        <charset val="186"/>
      </rPr>
      <t xml:space="preserve"> atestavimas</t>
    </r>
  </si>
  <si>
    <t>Asmens atsakingo už elektros ūkį energetikos darbuotojų mokymai</t>
  </si>
  <si>
    <r>
      <t xml:space="preserve">Elektrotechnikos darbuotojas, eksploatuojantis vartotojo elektros įrenginius iki 1000 V, kategorija -VK </t>
    </r>
    <r>
      <rPr>
        <b/>
        <sz val="9"/>
        <color theme="1"/>
        <rFont val="Arial"/>
        <family val="2"/>
        <charset val="186"/>
      </rPr>
      <t>pradinis</t>
    </r>
    <r>
      <rPr>
        <sz val="9"/>
        <color theme="1"/>
        <rFont val="Arial"/>
        <family val="2"/>
        <charset val="186"/>
      </rPr>
      <t xml:space="preserve"> energetikos darbuotojo atestavimas</t>
    </r>
  </si>
  <si>
    <t>Elektrotechnikos darbuotojo (VK), eksploatuojančio ir vykdančio darbus žemos įtampos elektros įrenginiuose energetikos darbuotojo mokymai</t>
  </si>
  <si>
    <r>
      <t>Elektros kvalifikacijos tobulinimo kursai (</t>
    </r>
    <r>
      <rPr>
        <b/>
        <sz val="9"/>
        <color theme="1"/>
        <rFont val="Arial"/>
        <family val="2"/>
        <charset val="186"/>
      </rPr>
      <t>20 val</t>
    </r>
    <r>
      <rPr>
        <sz val="9"/>
        <color theme="1"/>
        <rFont val="Arial"/>
        <family val="2"/>
        <charset val="186"/>
      </rPr>
      <t>.)</t>
    </r>
  </si>
  <si>
    <r>
      <t>Elektros kvalifikacijos tobulinimo kursai (</t>
    </r>
    <r>
      <rPr>
        <b/>
        <sz val="9"/>
        <color theme="1"/>
        <rFont val="Arial"/>
        <family val="2"/>
        <charset val="186"/>
      </rPr>
      <t>16</t>
    </r>
    <r>
      <rPr>
        <sz val="9"/>
        <color theme="1"/>
        <rFont val="Arial"/>
        <family val="2"/>
        <charset val="186"/>
      </rPr>
      <t xml:space="preserve">  val.)</t>
    </r>
  </si>
  <si>
    <r>
      <t>Šilumos  kvalifikacijos tobulinimo kursai         (</t>
    </r>
    <r>
      <rPr>
        <b/>
        <sz val="9"/>
        <color theme="1"/>
        <rFont val="Arial"/>
        <family val="2"/>
        <charset val="186"/>
      </rPr>
      <t xml:space="preserve">16 </t>
    </r>
    <r>
      <rPr>
        <sz val="9"/>
        <color theme="1"/>
        <rFont val="Arial"/>
        <family val="2"/>
        <charset val="186"/>
      </rPr>
      <t>val.)</t>
    </r>
  </si>
  <si>
    <t>viso:</t>
  </si>
  <si>
    <t xml:space="preserve">Metalų suvirintojo bei pjaustytojo elektra ir dujomis 
mokymo programa </t>
  </si>
  <si>
    <t xml:space="preserve">Metalų suvirintojo bei pjaustytojo elektra ir dujomis (peratestacija)
mokymo programa </t>
  </si>
  <si>
    <t>Suvirintojų</t>
  </si>
  <si>
    <r>
      <t xml:space="preserve">Degiųjų dujų ir deguonies naudojimo ūkinėms reikmėms </t>
    </r>
    <r>
      <rPr>
        <b/>
        <sz val="9"/>
        <color rgb="FF444444"/>
        <rFont val="Arial"/>
        <family val="2"/>
        <charset val="186"/>
      </rPr>
      <t>vadovo</t>
    </r>
    <r>
      <rPr>
        <sz val="9"/>
        <color rgb="FF444444"/>
        <rFont val="Arial"/>
      </rPr>
      <t xml:space="preserve"> mokymo programa</t>
    </r>
  </si>
  <si>
    <r>
      <t xml:space="preserve">Degiųjų dujų ir deguonies naudojimo ūkinėms reikmėms vadovo mokymo  </t>
    </r>
    <r>
      <rPr>
        <b/>
        <sz val="9"/>
        <color rgb="FF444444"/>
        <rFont val="Arial"/>
        <family val="2"/>
        <charset val="186"/>
      </rPr>
      <t>(peratestavimas)</t>
    </r>
    <r>
      <rPr>
        <sz val="9"/>
        <color rgb="FF444444"/>
        <rFont val="Arial"/>
      </rPr>
      <t xml:space="preserve"> programa</t>
    </r>
  </si>
  <si>
    <r>
      <t xml:space="preserve">Pirmosios pagalbos suteikimo grupiniai ( iki 30 darbuotojų) kontaktiniai </t>
    </r>
    <r>
      <rPr>
        <b/>
        <sz val="9"/>
        <color theme="1"/>
        <rFont val="Arial"/>
        <family val="2"/>
        <charset val="186"/>
      </rPr>
      <t>tęstinia</t>
    </r>
    <r>
      <rPr>
        <sz val="9"/>
        <color theme="1"/>
        <rFont val="Arial"/>
        <family val="2"/>
        <charset val="186"/>
      </rPr>
      <t>i mokymai</t>
    </r>
  </si>
  <si>
    <t>Pirmosios pagalbos suteikimo grupiniai (iki 30 darbuotojų) kontaktiniai mokymai</t>
  </si>
  <si>
    <t>Miško ruošos darbų vadovų grupiniai (iki 30 darbuotojų) peratestavimas ,kontaktiniai mokymai</t>
  </si>
  <si>
    <t>Medkirčio grupiniai (iki 25 darbuotojų) periodiniai kontaktiniai mokymai (peratestavimas)</t>
  </si>
  <si>
    <r>
      <t>Priešgaisrinės saugos darbuotojams</t>
    </r>
    <r>
      <rPr>
        <b/>
        <sz val="9"/>
        <color theme="1"/>
        <rFont val="Arial"/>
        <family val="2"/>
        <charset val="186"/>
      </rPr>
      <t xml:space="preserve"> grupiniai</t>
    </r>
    <r>
      <rPr>
        <sz val="9"/>
        <color theme="1"/>
        <rFont val="Arial"/>
        <family val="2"/>
        <charset val="186"/>
      </rPr>
      <t xml:space="preserve"> (iki 80 darbuotojų) kontaktiniai  mokymai</t>
    </r>
  </si>
  <si>
    <r>
      <t>Įmonių, įstaigų ir organizacijų vadovų ir atsakingų asmenų Priešgaisrinės saugos</t>
    </r>
    <r>
      <rPr>
        <b/>
        <sz val="9"/>
        <color theme="1"/>
        <rFont val="Arial"/>
        <family val="2"/>
        <charset val="186"/>
      </rPr>
      <t xml:space="preserve"> grupiniai </t>
    </r>
    <r>
      <rPr>
        <sz val="9"/>
        <color theme="1"/>
        <rFont val="Arial"/>
        <family val="2"/>
        <charset val="186"/>
      </rPr>
      <t>(iki 40) kontaktinia mokymai</t>
    </r>
  </si>
  <si>
    <t>Slėginių indų priežiūros meistro (energetikos darbuotojo) mokymo programa</t>
  </si>
  <si>
    <t xml:space="preserve">Pastabos </t>
  </si>
  <si>
    <t>DARBUOTOJŲ MOKYMŲ PASLAUGŲ PIRKIMAS</t>
  </si>
  <si>
    <t>Vieneto įkainis, Eur be PVM</t>
  </si>
  <si>
    <t>Pateiktos informacijos konfidencialumas*</t>
  </si>
  <si>
    <t>*Rinkos dalyviai atsakydami į klausimus, pateikdami pastabas ar siūlymus turi nurodyti ar pateikta informacija yra konfidenciali. Jei taip, tuomet nurodyti, kuri informacijos ar atsakymo dalis yra konfidenciali (atsižvelgiant į komercines (gamybines) paslaptis).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</si>
</sst>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b/>
      <u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b/>
      <sz val="9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  <font>
      <sz val="9"/>
      <color rgb="FF444444"/>
      <name val="Arial"/>
    </font>
    <font>
      <b/>
      <sz val="9"/>
      <color rgb="FF444444"/>
      <name val="Arial"/>
      <family val="2"/>
      <charset val="186"/>
    </font>
    <font>
      <sz val="9"/>
      <color rgb="FF444444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2" fontId="6" fillId="0" borderId="0" xfId="0" applyNumberFormat="1" applyFont="1"/>
    <xf numFmtId="2" fontId="0" fillId="0" borderId="0" xfId="0" applyNumberFormat="1"/>
    <xf numFmtId="0" fontId="4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4" fillId="2" borderId="2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/>
    </xf>
    <xf numFmtId="9" fontId="10" fillId="0" borderId="0" xfId="0" applyNumberFormat="1" applyFont="1"/>
    <xf numFmtId="0" fontId="8" fillId="3" borderId="19" xfId="0" applyFont="1" applyFill="1" applyBorder="1" applyAlignment="1">
      <alignment horizontal="center"/>
    </xf>
    <xf numFmtId="0" fontId="14" fillId="0" borderId="25" xfId="0" applyFont="1" applyBorder="1" applyAlignment="1">
      <alignment wrapText="1"/>
    </xf>
    <xf numFmtId="0" fontId="3" fillId="0" borderId="2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0" fillId="4" borderId="9" xfId="0" applyFill="1" applyBorder="1"/>
    <xf numFmtId="0" fontId="0" fillId="4" borderId="10" xfId="0" applyFill="1" applyBorder="1"/>
    <xf numFmtId="0" fontId="6" fillId="0" borderId="35" xfId="0" applyFont="1" applyBorder="1"/>
    <xf numFmtId="0" fontId="6" fillId="0" borderId="34" xfId="0" applyFont="1" applyBorder="1"/>
    <xf numFmtId="0" fontId="3" fillId="0" borderId="36" xfId="0" applyFont="1" applyBorder="1" applyAlignment="1">
      <alignment horizontal="center" vertical="center" wrapText="1"/>
    </xf>
    <xf numFmtId="0" fontId="0" fillId="4" borderId="12" xfId="0" applyFill="1" applyBorder="1"/>
    <xf numFmtId="0" fontId="5" fillId="2" borderId="26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0" fillId="4" borderId="37" xfId="0" applyFill="1" applyBorder="1"/>
    <xf numFmtId="0" fontId="0" fillId="4" borderId="38" xfId="0" applyFill="1" applyBorder="1"/>
    <xf numFmtId="0" fontId="3" fillId="4" borderId="38" xfId="0" applyFont="1" applyFill="1" applyBorder="1" applyAlignment="1">
      <alignment horizontal="center" vertical="center" wrapText="1"/>
    </xf>
    <xf numFmtId="0" fontId="0" fillId="4" borderId="39" xfId="0" applyFill="1" applyBorder="1"/>
    <xf numFmtId="0" fontId="4" fillId="2" borderId="40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3" borderId="42" xfId="0" applyFont="1" applyFill="1" applyBorder="1" applyAlignment="1">
      <alignment horizontal="center"/>
    </xf>
    <xf numFmtId="0" fontId="8" fillId="3" borderId="43" xfId="0" applyFont="1" applyFill="1" applyBorder="1" applyAlignment="1">
      <alignment horizontal="center"/>
    </xf>
    <xf numFmtId="0" fontId="8" fillId="3" borderId="44" xfId="0" applyFont="1" applyFill="1" applyBorder="1" applyAlignment="1">
      <alignment horizontal="center"/>
    </xf>
    <xf numFmtId="0" fontId="3" fillId="0" borderId="17" xfId="0" applyFont="1" applyBorder="1" applyAlignment="1">
      <alignment horizontal="left" vertical="center" wrapText="1"/>
    </xf>
    <xf numFmtId="0" fontId="11" fillId="0" borderId="45" xfId="0" applyFont="1" applyBorder="1" applyAlignment="1">
      <alignment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</cellXfs>
  <cellStyles count="2">
    <cellStyle name="Įprastas" xfId="0" builtinId="0"/>
    <cellStyle name="Normal 2" xfId="1" xr:uid="{6904C744-B656-455D-8817-0068B5547D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E43A4-70AD-4A68-AE58-5F132F2785F3}">
  <dimension ref="C2:I77"/>
  <sheetViews>
    <sheetView tabSelected="1" workbookViewId="0">
      <selection activeCell="C12" sqref="C12:C34"/>
    </sheetView>
  </sheetViews>
  <sheetFormatPr defaultRowHeight="14.4" x14ac:dyDescent="0.3"/>
  <cols>
    <col min="1" max="1" width="2.88671875" customWidth="1"/>
    <col min="2" max="2" width="2.44140625" customWidth="1"/>
    <col min="3" max="3" width="24.33203125" customWidth="1"/>
    <col min="4" max="4" width="38" customWidth="1"/>
    <col min="5" max="5" width="16.109375" customWidth="1"/>
    <col min="6" max="6" width="14.33203125" customWidth="1"/>
    <col min="7" max="7" width="14.5546875" customWidth="1"/>
    <col min="8" max="8" width="29.6640625" customWidth="1"/>
    <col min="9" max="9" width="33.33203125" customWidth="1"/>
  </cols>
  <sheetData>
    <row r="2" spans="3:9" x14ac:dyDescent="0.3">
      <c r="C2" s="55" t="s">
        <v>79</v>
      </c>
      <c r="D2" s="55"/>
      <c r="E2" s="55"/>
      <c r="F2" s="55"/>
      <c r="G2" s="55"/>
    </row>
    <row r="3" spans="3:9" x14ac:dyDescent="0.3">
      <c r="C3" s="2"/>
      <c r="D3" s="6"/>
      <c r="E3" s="2"/>
      <c r="F3" s="2"/>
      <c r="G3" s="2"/>
    </row>
    <row r="4" spans="3:9" ht="15" thickBot="1" x14ac:dyDescent="0.35"/>
    <row r="5" spans="3:9" ht="24.6" thickBot="1" x14ac:dyDescent="0.35">
      <c r="C5" s="11" t="s">
        <v>0</v>
      </c>
      <c r="D5" s="12" t="s">
        <v>1</v>
      </c>
      <c r="E5" s="15" t="s">
        <v>2</v>
      </c>
      <c r="F5" s="15" t="s">
        <v>80</v>
      </c>
      <c r="G5" s="20" t="s">
        <v>3</v>
      </c>
      <c r="H5" s="59" t="s">
        <v>78</v>
      </c>
      <c r="I5" s="64" t="s">
        <v>81</v>
      </c>
    </row>
    <row r="6" spans="3:9" ht="24" x14ac:dyDescent="0.3">
      <c r="C6" s="10"/>
      <c r="D6" s="27" t="s">
        <v>69</v>
      </c>
      <c r="E6" s="26">
        <v>52</v>
      </c>
      <c r="F6" s="33"/>
      <c r="G6" s="36">
        <f>E6*F6</f>
        <v>0</v>
      </c>
      <c r="H6" s="60"/>
      <c r="I6" s="42"/>
    </row>
    <row r="7" spans="3:9" ht="36" x14ac:dyDescent="0.3">
      <c r="C7" s="8"/>
      <c r="D7" s="35" t="s">
        <v>70</v>
      </c>
      <c r="E7" s="24">
        <v>10</v>
      </c>
      <c r="F7" s="34"/>
      <c r="G7" s="21">
        <f t="shared" ref="G7:G70" si="0">E7*F7</f>
        <v>0</v>
      </c>
      <c r="H7" s="61"/>
      <c r="I7" s="42"/>
    </row>
    <row r="8" spans="3:9" ht="22.8" x14ac:dyDescent="0.3">
      <c r="C8" s="8"/>
      <c r="D8" s="17" t="s">
        <v>5</v>
      </c>
      <c r="E8" s="39">
        <v>100</v>
      </c>
      <c r="F8" s="9"/>
      <c r="G8" s="23">
        <f>E8*F8</f>
        <v>0</v>
      </c>
      <c r="H8" s="61"/>
      <c r="I8" s="42"/>
    </row>
    <row r="9" spans="3:9" ht="34.799999999999997" x14ac:dyDescent="0.3">
      <c r="C9" s="8"/>
      <c r="D9" s="7" t="s">
        <v>56</v>
      </c>
      <c r="E9" s="24">
        <v>22</v>
      </c>
      <c r="F9" s="3"/>
      <c r="G9" s="21">
        <f>E9*F9</f>
        <v>0</v>
      </c>
      <c r="H9" s="61"/>
      <c r="I9" s="42"/>
    </row>
    <row r="10" spans="3:9" ht="44.25" customHeight="1" x14ac:dyDescent="0.3">
      <c r="C10" s="8"/>
      <c r="D10" s="7" t="s">
        <v>6</v>
      </c>
      <c r="E10" s="24">
        <v>66</v>
      </c>
      <c r="F10" s="3"/>
      <c r="G10" s="21">
        <f t="shared" si="0"/>
        <v>0</v>
      </c>
      <c r="H10" s="61"/>
      <c r="I10" s="42"/>
    </row>
    <row r="11" spans="3:9" ht="34.799999999999997" x14ac:dyDescent="0.3">
      <c r="C11" s="8"/>
      <c r="D11" s="7" t="s">
        <v>57</v>
      </c>
      <c r="E11" s="24">
        <v>8</v>
      </c>
      <c r="F11" s="3"/>
      <c r="G11" s="21">
        <f t="shared" si="0"/>
        <v>0</v>
      </c>
      <c r="H11" s="61"/>
      <c r="I11" s="42"/>
    </row>
    <row r="12" spans="3:9" ht="34.799999999999997" x14ac:dyDescent="0.3">
      <c r="C12" s="53" t="s">
        <v>4</v>
      </c>
      <c r="D12" s="7" t="s">
        <v>33</v>
      </c>
      <c r="E12" s="24">
        <v>90</v>
      </c>
      <c r="F12" s="3"/>
      <c r="G12" s="21">
        <f t="shared" si="0"/>
        <v>0</v>
      </c>
      <c r="H12" s="61"/>
      <c r="I12" s="42"/>
    </row>
    <row r="13" spans="3:9" ht="34.799999999999997" x14ac:dyDescent="0.3">
      <c r="C13" s="53"/>
      <c r="D13" s="7" t="s">
        <v>34</v>
      </c>
      <c r="E13" s="24">
        <v>10</v>
      </c>
      <c r="F13" s="3"/>
      <c r="G13" s="21">
        <f t="shared" si="0"/>
        <v>0</v>
      </c>
      <c r="H13" s="61"/>
      <c r="I13" s="42"/>
    </row>
    <row r="14" spans="3:9" ht="22.8" x14ac:dyDescent="0.3">
      <c r="C14" s="53"/>
      <c r="D14" s="7" t="s">
        <v>59</v>
      </c>
      <c r="E14" s="24">
        <v>26</v>
      </c>
      <c r="F14" s="3"/>
      <c r="G14" s="21">
        <f t="shared" si="0"/>
        <v>0</v>
      </c>
      <c r="H14" s="61"/>
      <c r="I14" s="42"/>
    </row>
    <row r="15" spans="3:9" ht="35.4" x14ac:dyDescent="0.3">
      <c r="C15" s="53"/>
      <c r="D15" s="7" t="s">
        <v>35</v>
      </c>
      <c r="E15" s="24">
        <v>26</v>
      </c>
      <c r="F15" s="3"/>
      <c r="G15" s="21">
        <f t="shared" si="0"/>
        <v>0</v>
      </c>
      <c r="H15" s="61"/>
      <c r="I15" s="42"/>
    </row>
    <row r="16" spans="3:9" ht="36" x14ac:dyDescent="0.3">
      <c r="C16" s="53"/>
      <c r="D16" s="7" t="s">
        <v>58</v>
      </c>
      <c r="E16" s="24">
        <v>14</v>
      </c>
      <c r="F16" s="3"/>
      <c r="G16" s="21">
        <f t="shared" si="0"/>
        <v>0</v>
      </c>
      <c r="H16" s="61"/>
      <c r="I16" s="42"/>
    </row>
    <row r="17" spans="3:9" x14ac:dyDescent="0.3">
      <c r="C17" s="53"/>
      <c r="D17" s="7" t="s">
        <v>62</v>
      </c>
      <c r="E17" s="24">
        <v>14</v>
      </c>
      <c r="F17" s="3"/>
      <c r="G17" s="21">
        <f t="shared" si="0"/>
        <v>0</v>
      </c>
      <c r="H17" s="61"/>
      <c r="I17" s="42"/>
    </row>
    <row r="18" spans="3:9" ht="45.6" x14ac:dyDescent="0.3">
      <c r="C18" s="53"/>
      <c r="D18" s="7" t="s">
        <v>61</v>
      </c>
      <c r="E18" s="24">
        <v>52</v>
      </c>
      <c r="F18" s="3"/>
      <c r="G18" s="21">
        <f t="shared" si="0"/>
        <v>0</v>
      </c>
      <c r="H18" s="61"/>
      <c r="I18" s="42"/>
    </row>
    <row r="19" spans="3:9" ht="34.799999999999997" x14ac:dyDescent="0.3">
      <c r="C19" s="53"/>
      <c r="D19" s="7" t="s">
        <v>60</v>
      </c>
      <c r="E19" s="24">
        <v>52</v>
      </c>
      <c r="F19" s="3"/>
      <c r="G19" s="21">
        <f t="shared" si="0"/>
        <v>0</v>
      </c>
      <c r="H19" s="61"/>
      <c r="I19" s="42"/>
    </row>
    <row r="20" spans="3:9" ht="34.799999999999997" x14ac:dyDescent="0.3">
      <c r="C20" s="53"/>
      <c r="D20" s="7" t="s">
        <v>26</v>
      </c>
      <c r="E20" s="24">
        <v>26</v>
      </c>
      <c r="F20" s="3"/>
      <c r="G20" s="21">
        <f t="shared" si="0"/>
        <v>0</v>
      </c>
      <c r="H20" s="62"/>
      <c r="I20" s="42"/>
    </row>
    <row r="21" spans="3:9" x14ac:dyDescent="0.3">
      <c r="C21" s="53"/>
      <c r="D21" s="7" t="s">
        <v>63</v>
      </c>
      <c r="E21" s="24">
        <v>26</v>
      </c>
      <c r="F21" s="3"/>
      <c r="G21" s="21">
        <f t="shared" si="0"/>
        <v>0</v>
      </c>
      <c r="H21" s="62"/>
      <c r="I21" s="42"/>
    </row>
    <row r="22" spans="3:9" ht="22.8" x14ac:dyDescent="0.3">
      <c r="C22" s="53"/>
      <c r="D22" s="7" t="s">
        <v>36</v>
      </c>
      <c r="E22" s="24">
        <v>52</v>
      </c>
      <c r="F22" s="3"/>
      <c r="G22" s="21">
        <f t="shared" si="0"/>
        <v>0</v>
      </c>
      <c r="H22" s="62"/>
      <c r="I22" s="42"/>
    </row>
    <row r="23" spans="3:9" ht="34.799999999999997" x14ac:dyDescent="0.3">
      <c r="C23" s="53"/>
      <c r="D23" s="7" t="s">
        <v>27</v>
      </c>
      <c r="E23" s="24">
        <v>52</v>
      </c>
      <c r="F23" s="3"/>
      <c r="G23" s="21">
        <f t="shared" si="0"/>
        <v>0</v>
      </c>
      <c r="H23" s="61"/>
      <c r="I23" s="42"/>
    </row>
    <row r="24" spans="3:9" ht="46.8" x14ac:dyDescent="0.3">
      <c r="C24" s="53"/>
      <c r="D24" s="7" t="s">
        <v>37</v>
      </c>
      <c r="E24" s="24">
        <v>22</v>
      </c>
      <c r="F24" s="3"/>
      <c r="G24" s="21">
        <f t="shared" si="0"/>
        <v>0</v>
      </c>
      <c r="H24" s="61"/>
      <c r="I24" s="42"/>
    </row>
    <row r="25" spans="3:9" ht="23.4" x14ac:dyDescent="0.3">
      <c r="C25" s="53"/>
      <c r="D25" s="17" t="s">
        <v>64</v>
      </c>
      <c r="E25" s="24">
        <v>22</v>
      </c>
      <c r="F25" s="9"/>
      <c r="G25" s="21">
        <f t="shared" si="0"/>
        <v>0</v>
      </c>
      <c r="H25" s="61"/>
      <c r="I25" s="42"/>
    </row>
    <row r="26" spans="3:9" ht="34.200000000000003" x14ac:dyDescent="0.3">
      <c r="C26" s="53"/>
      <c r="D26" s="7" t="s">
        <v>38</v>
      </c>
      <c r="E26" s="24">
        <v>149</v>
      </c>
      <c r="F26" s="9"/>
      <c r="G26" s="21">
        <f t="shared" si="0"/>
        <v>0</v>
      </c>
      <c r="H26" s="61"/>
      <c r="I26" s="42"/>
    </row>
    <row r="27" spans="3:9" ht="34.799999999999997" x14ac:dyDescent="0.3">
      <c r="C27" s="53"/>
      <c r="D27" s="7" t="s">
        <v>39</v>
      </c>
      <c r="E27" s="24">
        <v>149</v>
      </c>
      <c r="F27" s="3"/>
      <c r="G27" s="21">
        <f t="shared" si="0"/>
        <v>0</v>
      </c>
      <c r="H27" s="61"/>
      <c r="I27" s="42"/>
    </row>
    <row r="28" spans="3:9" ht="34.799999999999997" x14ac:dyDescent="0.3">
      <c r="C28" s="53"/>
      <c r="D28" s="7" t="s">
        <v>28</v>
      </c>
      <c r="E28" s="24">
        <v>13</v>
      </c>
      <c r="F28" s="3"/>
      <c r="G28" s="21">
        <f t="shared" si="0"/>
        <v>0</v>
      </c>
      <c r="H28" s="61"/>
      <c r="I28" s="42"/>
    </row>
    <row r="29" spans="3:9" ht="22.8" x14ac:dyDescent="0.3">
      <c r="C29" s="53"/>
      <c r="D29" s="7" t="s">
        <v>40</v>
      </c>
      <c r="E29" s="24">
        <v>52</v>
      </c>
      <c r="F29" s="3"/>
      <c r="G29" s="21">
        <f t="shared" si="0"/>
        <v>0</v>
      </c>
      <c r="H29" s="61"/>
      <c r="I29" s="42"/>
    </row>
    <row r="30" spans="3:9" ht="23.4" x14ac:dyDescent="0.3">
      <c r="C30" s="53"/>
      <c r="D30" s="7" t="s">
        <v>29</v>
      </c>
      <c r="E30" s="24">
        <v>21</v>
      </c>
      <c r="F30" s="3"/>
      <c r="G30" s="21">
        <f t="shared" si="0"/>
        <v>0</v>
      </c>
      <c r="H30" s="61"/>
      <c r="I30" s="42"/>
    </row>
    <row r="31" spans="3:9" ht="34.799999999999997" x14ac:dyDescent="0.3">
      <c r="C31" s="53"/>
      <c r="D31" s="7" t="s">
        <v>30</v>
      </c>
      <c r="E31" s="24">
        <v>210</v>
      </c>
      <c r="F31" s="3"/>
      <c r="G31" s="21">
        <f t="shared" si="0"/>
        <v>0</v>
      </c>
      <c r="H31" s="61"/>
      <c r="I31" s="42"/>
    </row>
    <row r="32" spans="3:9" ht="34.799999999999997" x14ac:dyDescent="0.3">
      <c r="C32" s="53"/>
      <c r="D32" s="7" t="s">
        <v>31</v>
      </c>
      <c r="E32" s="24">
        <v>84</v>
      </c>
      <c r="F32" s="3"/>
      <c r="G32" s="21">
        <f t="shared" si="0"/>
        <v>0</v>
      </c>
      <c r="H32" s="61"/>
      <c r="I32" s="42"/>
    </row>
    <row r="33" spans="3:9" ht="34.200000000000003" x14ac:dyDescent="0.3">
      <c r="C33" s="53"/>
      <c r="D33" s="7" t="s">
        <v>41</v>
      </c>
      <c r="E33" s="24">
        <v>69</v>
      </c>
      <c r="F33" s="3"/>
      <c r="G33" s="21">
        <f t="shared" si="0"/>
        <v>0</v>
      </c>
      <c r="H33" s="61"/>
      <c r="I33" s="42"/>
    </row>
    <row r="34" spans="3:9" ht="24" thickBot="1" x14ac:dyDescent="0.35">
      <c r="C34" s="54"/>
      <c r="D34" s="18" t="s">
        <v>32</v>
      </c>
      <c r="E34" s="40">
        <v>5</v>
      </c>
      <c r="F34" s="5"/>
      <c r="G34" s="22">
        <f t="shared" si="0"/>
        <v>0</v>
      </c>
      <c r="H34" s="61"/>
      <c r="I34" s="42"/>
    </row>
    <row r="35" spans="3:9" ht="34.200000000000003" x14ac:dyDescent="0.3">
      <c r="C35" s="53" t="s">
        <v>18</v>
      </c>
      <c r="D35" s="17" t="s">
        <v>7</v>
      </c>
      <c r="E35" s="39">
        <v>203</v>
      </c>
      <c r="F35" s="9"/>
      <c r="G35" s="23">
        <f t="shared" si="0"/>
        <v>0</v>
      </c>
      <c r="H35" s="61"/>
      <c r="I35" s="42"/>
    </row>
    <row r="36" spans="3:9" ht="46.2" x14ac:dyDescent="0.3">
      <c r="C36" s="53"/>
      <c r="D36" s="7" t="s">
        <v>25</v>
      </c>
      <c r="E36" s="24">
        <v>54</v>
      </c>
      <c r="F36" s="3"/>
      <c r="G36" s="21">
        <f t="shared" si="0"/>
        <v>0</v>
      </c>
      <c r="H36" s="61"/>
      <c r="I36" s="42"/>
    </row>
    <row r="37" spans="3:9" ht="22.8" x14ac:dyDescent="0.3">
      <c r="C37" s="53"/>
      <c r="D37" s="7" t="s">
        <v>42</v>
      </c>
      <c r="E37" s="24">
        <v>80</v>
      </c>
      <c r="F37" s="3"/>
      <c r="G37" s="21">
        <f t="shared" si="0"/>
        <v>0</v>
      </c>
      <c r="H37" s="61"/>
      <c r="I37" s="42"/>
    </row>
    <row r="38" spans="3:9" ht="34.799999999999997" x14ac:dyDescent="0.3">
      <c r="C38" s="53"/>
      <c r="D38" s="17" t="s">
        <v>43</v>
      </c>
      <c r="E38" s="24">
        <v>28</v>
      </c>
      <c r="F38" s="3"/>
      <c r="G38" s="21">
        <f t="shared" si="0"/>
        <v>0</v>
      </c>
      <c r="H38" s="61"/>
      <c r="I38" s="42"/>
    </row>
    <row r="39" spans="3:9" ht="22.8" x14ac:dyDescent="0.3">
      <c r="C39" s="53"/>
      <c r="D39" s="7" t="s">
        <v>8</v>
      </c>
      <c r="E39" s="24">
        <v>52</v>
      </c>
      <c r="F39" s="3"/>
      <c r="G39" s="21">
        <f t="shared" si="0"/>
        <v>0</v>
      </c>
      <c r="H39" s="61"/>
      <c r="I39" s="42"/>
    </row>
    <row r="40" spans="3:9" ht="34.799999999999997" x14ac:dyDescent="0.3">
      <c r="C40" s="53"/>
      <c r="D40" s="7" t="s">
        <v>44</v>
      </c>
      <c r="E40" s="24">
        <v>2</v>
      </c>
      <c r="F40" s="3"/>
      <c r="G40" s="21">
        <f t="shared" si="0"/>
        <v>0</v>
      </c>
      <c r="H40" s="61"/>
      <c r="I40" s="42"/>
    </row>
    <row r="41" spans="3:9" ht="22.8" x14ac:dyDescent="0.3">
      <c r="C41" s="53"/>
      <c r="D41" s="7" t="s">
        <v>9</v>
      </c>
      <c r="E41" s="24">
        <v>286</v>
      </c>
      <c r="F41" s="3"/>
      <c r="G41" s="21">
        <f t="shared" si="0"/>
        <v>0</v>
      </c>
      <c r="H41" s="61"/>
      <c r="I41" s="42"/>
    </row>
    <row r="42" spans="3:9" ht="34.799999999999997" x14ac:dyDescent="0.3">
      <c r="C42" s="53"/>
      <c r="D42" s="7" t="s">
        <v>45</v>
      </c>
      <c r="E42" s="24">
        <v>106</v>
      </c>
      <c r="F42" s="3"/>
      <c r="G42" s="21">
        <f t="shared" si="0"/>
        <v>0</v>
      </c>
      <c r="H42" s="61"/>
      <c r="I42" s="42"/>
    </row>
    <row r="43" spans="3:9" ht="34.200000000000003" x14ac:dyDescent="0.3">
      <c r="C43" s="53"/>
      <c r="D43" s="17" t="s">
        <v>10</v>
      </c>
      <c r="E43" s="24">
        <v>328</v>
      </c>
      <c r="F43" s="3"/>
      <c r="G43" s="21">
        <f t="shared" si="0"/>
        <v>0</v>
      </c>
      <c r="H43" s="61"/>
      <c r="I43" s="42"/>
    </row>
    <row r="44" spans="3:9" ht="34.799999999999997" x14ac:dyDescent="0.3">
      <c r="C44" s="53"/>
      <c r="D44" s="7" t="s">
        <v>46</v>
      </c>
      <c r="E44" s="24">
        <v>123</v>
      </c>
      <c r="F44" s="3"/>
      <c r="G44" s="21">
        <f t="shared" si="0"/>
        <v>0</v>
      </c>
      <c r="H44" s="61"/>
      <c r="I44" s="42"/>
    </row>
    <row r="45" spans="3:9" x14ac:dyDescent="0.3">
      <c r="C45" s="53"/>
      <c r="D45" s="7" t="s">
        <v>11</v>
      </c>
      <c r="E45" s="24">
        <v>194</v>
      </c>
      <c r="F45" s="3"/>
      <c r="G45" s="21">
        <f t="shared" si="0"/>
        <v>0</v>
      </c>
      <c r="H45" s="61"/>
      <c r="I45" s="42"/>
    </row>
    <row r="46" spans="3:9" ht="24" thickBot="1" x14ac:dyDescent="0.35">
      <c r="C46" s="54"/>
      <c r="D46" s="18" t="s">
        <v>47</v>
      </c>
      <c r="E46" s="40">
        <v>20</v>
      </c>
      <c r="F46" s="5"/>
      <c r="G46" s="22">
        <f t="shared" si="0"/>
        <v>0</v>
      </c>
      <c r="H46" s="61"/>
      <c r="I46" s="42"/>
    </row>
    <row r="47" spans="3:9" x14ac:dyDescent="0.3">
      <c r="C47" s="56" t="s">
        <v>19</v>
      </c>
      <c r="D47" s="16" t="s">
        <v>12</v>
      </c>
      <c r="E47" s="39">
        <v>789</v>
      </c>
      <c r="F47" s="9"/>
      <c r="G47" s="23">
        <f t="shared" si="0"/>
        <v>0</v>
      </c>
      <c r="H47" s="61"/>
      <c r="I47" s="42"/>
    </row>
    <row r="48" spans="3:9" ht="23.4" x14ac:dyDescent="0.3">
      <c r="C48" s="57"/>
      <c r="D48" s="7" t="s">
        <v>48</v>
      </c>
      <c r="E48" s="24">
        <v>100</v>
      </c>
      <c r="F48" s="34"/>
      <c r="G48" s="21">
        <f t="shared" si="0"/>
        <v>0</v>
      </c>
      <c r="H48" s="61"/>
      <c r="I48" s="42"/>
    </row>
    <row r="49" spans="3:9" ht="22.8" x14ac:dyDescent="0.3">
      <c r="C49" s="57"/>
      <c r="D49" s="31" t="s">
        <v>73</v>
      </c>
      <c r="E49" s="24">
        <v>26</v>
      </c>
      <c r="F49" s="3"/>
      <c r="G49" s="21">
        <f t="shared" si="0"/>
        <v>0</v>
      </c>
      <c r="H49" s="61"/>
      <c r="I49" s="42"/>
    </row>
    <row r="50" spans="3:9" x14ac:dyDescent="0.3">
      <c r="C50" s="57"/>
      <c r="D50" s="17" t="s">
        <v>13</v>
      </c>
      <c r="E50" s="24">
        <v>632</v>
      </c>
      <c r="F50" s="3"/>
      <c r="G50" s="21">
        <f t="shared" si="0"/>
        <v>0</v>
      </c>
      <c r="H50" s="61"/>
      <c r="I50" s="42"/>
    </row>
    <row r="51" spans="3:9" ht="22.8" x14ac:dyDescent="0.3">
      <c r="C51" s="57"/>
      <c r="D51" s="32" t="s">
        <v>74</v>
      </c>
      <c r="E51" s="24">
        <v>26</v>
      </c>
      <c r="F51" s="3"/>
      <c r="G51" s="21">
        <f t="shared" si="0"/>
        <v>0</v>
      </c>
      <c r="H51" s="61"/>
      <c r="I51" s="42"/>
    </row>
    <row r="52" spans="3:9" ht="24" thickBot="1" x14ac:dyDescent="0.35">
      <c r="C52" s="58"/>
      <c r="D52" s="18" t="s">
        <v>49</v>
      </c>
      <c r="E52" s="40">
        <v>100</v>
      </c>
      <c r="F52" s="5"/>
      <c r="G52" s="22">
        <f t="shared" si="0"/>
        <v>0</v>
      </c>
      <c r="H52" s="61"/>
      <c r="I52" s="42"/>
    </row>
    <row r="53" spans="3:9" ht="22.8" x14ac:dyDescent="0.3">
      <c r="C53" s="56" t="s">
        <v>20</v>
      </c>
      <c r="D53" s="16" t="s">
        <v>14</v>
      </c>
      <c r="E53" s="39">
        <v>100</v>
      </c>
      <c r="F53" s="4"/>
      <c r="G53" s="23">
        <f t="shared" si="0"/>
        <v>0</v>
      </c>
      <c r="H53" s="61"/>
      <c r="I53" s="42"/>
    </row>
    <row r="54" spans="3:9" ht="35.4" thickBot="1" x14ac:dyDescent="0.35">
      <c r="C54" s="58"/>
      <c r="D54" s="18" t="s">
        <v>50</v>
      </c>
      <c r="E54" s="40">
        <v>8</v>
      </c>
      <c r="F54" s="5"/>
      <c r="G54" s="22">
        <f t="shared" si="0"/>
        <v>0</v>
      </c>
      <c r="H54" s="61"/>
      <c r="I54" s="42"/>
    </row>
    <row r="55" spans="3:9" ht="22.8" x14ac:dyDescent="0.3">
      <c r="C55" s="52" t="s">
        <v>21</v>
      </c>
      <c r="D55" s="16" t="s">
        <v>77</v>
      </c>
      <c r="E55" s="39">
        <v>40</v>
      </c>
      <c r="F55" s="4"/>
      <c r="G55" s="23">
        <f t="shared" si="0"/>
        <v>0</v>
      </c>
      <c r="H55" s="61"/>
      <c r="I55" s="42"/>
    </row>
    <row r="56" spans="3:9" ht="23.4" x14ac:dyDescent="0.3">
      <c r="C56" s="53"/>
      <c r="D56" s="7" t="s">
        <v>51</v>
      </c>
      <c r="E56" s="24">
        <v>18</v>
      </c>
      <c r="F56" s="3"/>
      <c r="G56" s="21">
        <f t="shared" si="0"/>
        <v>0</v>
      </c>
      <c r="H56" s="61"/>
      <c r="I56" s="42"/>
    </row>
    <row r="57" spans="3:9" ht="22.8" x14ac:dyDescent="0.3">
      <c r="C57" s="53"/>
      <c r="D57" s="17" t="s">
        <v>52</v>
      </c>
      <c r="E57" s="24">
        <v>217</v>
      </c>
      <c r="F57" s="9"/>
      <c r="G57" s="21">
        <f t="shared" si="0"/>
        <v>0</v>
      </c>
      <c r="H57" s="61"/>
      <c r="I57" s="42"/>
    </row>
    <row r="58" spans="3:9" ht="23.4" x14ac:dyDescent="0.3">
      <c r="C58" s="53"/>
      <c r="D58" s="7" t="s">
        <v>53</v>
      </c>
      <c r="E58" s="24">
        <v>51</v>
      </c>
      <c r="F58" s="3"/>
      <c r="G58" s="21">
        <f t="shared" si="0"/>
        <v>0</v>
      </c>
      <c r="H58" s="61"/>
      <c r="I58" s="42"/>
    </row>
    <row r="59" spans="3:9" ht="22.8" x14ac:dyDescent="0.3">
      <c r="C59" s="53"/>
      <c r="D59" s="7" t="s">
        <v>15</v>
      </c>
      <c r="E59" s="24">
        <v>2</v>
      </c>
      <c r="F59" s="3"/>
      <c r="G59" s="21">
        <f t="shared" si="0"/>
        <v>0</v>
      </c>
      <c r="H59" s="61"/>
      <c r="I59" s="42"/>
    </row>
    <row r="60" spans="3:9" ht="35.4" thickBot="1" x14ac:dyDescent="0.35">
      <c r="C60" s="54"/>
      <c r="D60" s="18" t="s">
        <v>54</v>
      </c>
      <c r="E60" s="40">
        <v>2</v>
      </c>
      <c r="F60" s="5"/>
      <c r="G60" s="22">
        <f t="shared" si="0"/>
        <v>0</v>
      </c>
      <c r="H60" s="61"/>
      <c r="I60" s="42"/>
    </row>
    <row r="61" spans="3:9" ht="27.6" customHeight="1" x14ac:dyDescent="0.3">
      <c r="C61" s="52" t="s">
        <v>22</v>
      </c>
      <c r="D61" s="17" t="s">
        <v>16</v>
      </c>
      <c r="E61" s="39">
        <v>100</v>
      </c>
      <c r="F61" s="9"/>
      <c r="G61" s="23">
        <f t="shared" si="0"/>
        <v>0</v>
      </c>
      <c r="H61" s="61"/>
      <c r="I61" s="42"/>
    </row>
    <row r="62" spans="3:9" ht="22.8" x14ac:dyDescent="0.3">
      <c r="C62" s="53"/>
      <c r="D62" s="7" t="s">
        <v>72</v>
      </c>
      <c r="E62" s="24">
        <v>28</v>
      </c>
      <c r="F62" s="3"/>
      <c r="G62" s="21">
        <f t="shared" si="0"/>
        <v>0</v>
      </c>
      <c r="H62" s="61"/>
      <c r="I62" s="42"/>
    </row>
    <row r="63" spans="3:9" ht="23.4" x14ac:dyDescent="0.3">
      <c r="C63" s="53"/>
      <c r="D63" s="7" t="s">
        <v>71</v>
      </c>
      <c r="E63" s="24">
        <v>28</v>
      </c>
      <c r="F63" s="3"/>
      <c r="G63" s="21">
        <f t="shared" si="0"/>
        <v>0</v>
      </c>
      <c r="H63" s="61"/>
      <c r="I63" s="42"/>
    </row>
    <row r="64" spans="3:9" ht="30" customHeight="1" thickBot="1" x14ac:dyDescent="0.35">
      <c r="C64" s="53"/>
      <c r="D64" s="70" t="s">
        <v>24</v>
      </c>
      <c r="E64" s="40">
        <v>100</v>
      </c>
      <c r="F64" s="5"/>
      <c r="G64" s="22">
        <f t="shared" si="0"/>
        <v>0</v>
      </c>
      <c r="H64" s="61"/>
      <c r="I64" s="42"/>
    </row>
    <row r="65" spans="3:9" ht="23.4" x14ac:dyDescent="0.3">
      <c r="C65" s="48" t="s">
        <v>23</v>
      </c>
      <c r="D65" s="73" t="s">
        <v>75</v>
      </c>
      <c r="E65" s="67">
        <v>28</v>
      </c>
      <c r="F65" s="4"/>
      <c r="G65" s="36">
        <f t="shared" si="0"/>
        <v>0</v>
      </c>
      <c r="H65" s="61"/>
      <c r="I65" s="42"/>
    </row>
    <row r="66" spans="3:9" x14ac:dyDescent="0.3">
      <c r="C66" s="49"/>
      <c r="D66" s="74" t="s">
        <v>55</v>
      </c>
      <c r="E66" s="68">
        <v>50</v>
      </c>
      <c r="F66" s="3"/>
      <c r="G66" s="21">
        <f t="shared" si="0"/>
        <v>0</v>
      </c>
      <c r="H66" s="61"/>
      <c r="I66" s="42"/>
    </row>
    <row r="67" spans="3:9" ht="22.8" x14ac:dyDescent="0.3">
      <c r="C67" s="49"/>
      <c r="D67" s="74" t="s">
        <v>17</v>
      </c>
      <c r="E67" s="65">
        <v>100</v>
      </c>
      <c r="F67" s="9"/>
      <c r="G67" s="23">
        <f t="shared" ref="G67" si="1">E67*F67</f>
        <v>0</v>
      </c>
      <c r="H67" s="61"/>
      <c r="I67" s="42"/>
    </row>
    <row r="68" spans="3:9" ht="35.4" thickBot="1" x14ac:dyDescent="0.35">
      <c r="C68" s="50"/>
      <c r="D68" s="75" t="s">
        <v>76</v>
      </c>
      <c r="E68" s="69">
        <v>28</v>
      </c>
      <c r="F68" s="28"/>
      <c r="G68" s="37">
        <f t="shared" si="0"/>
        <v>0</v>
      </c>
      <c r="H68" s="61"/>
      <c r="I68" s="42"/>
    </row>
    <row r="69" spans="3:9" ht="20.399999999999999" x14ac:dyDescent="0.3">
      <c r="C69" s="72" t="s">
        <v>68</v>
      </c>
      <c r="D69" s="71" t="s">
        <v>66</v>
      </c>
      <c r="E69" s="41">
        <v>50</v>
      </c>
      <c r="F69" s="29"/>
      <c r="G69" s="38">
        <f t="shared" si="0"/>
        <v>0</v>
      </c>
      <c r="H69" s="61"/>
      <c r="I69" s="42"/>
    </row>
    <row r="70" spans="3:9" ht="31.2" thickBot="1" x14ac:dyDescent="0.35">
      <c r="C70" s="51"/>
      <c r="D70" s="30" t="s">
        <v>67</v>
      </c>
      <c r="E70" s="40">
        <v>42</v>
      </c>
      <c r="F70" s="5"/>
      <c r="G70" s="22">
        <f t="shared" si="0"/>
        <v>0</v>
      </c>
      <c r="H70" s="63"/>
      <c r="I70" s="43"/>
    </row>
    <row r="71" spans="3:9" ht="15" thickBot="1" x14ac:dyDescent="0.35">
      <c r="C71" s="1"/>
      <c r="D71" s="1"/>
      <c r="E71" s="44">
        <f>SUM(E6:E70)</f>
        <v>5635</v>
      </c>
      <c r="F71" s="45"/>
      <c r="G71" s="46">
        <f>SUM(G6:G70)</f>
        <v>0</v>
      </c>
      <c r="H71" s="47"/>
    </row>
    <row r="72" spans="3:9" x14ac:dyDescent="0.3">
      <c r="C72" s="1"/>
      <c r="D72" s="1"/>
      <c r="E72" s="1"/>
      <c r="F72" s="1"/>
    </row>
    <row r="73" spans="3:9" x14ac:dyDescent="0.3">
      <c r="C73" s="1"/>
      <c r="D73" s="1"/>
      <c r="E73" s="1"/>
      <c r="F73" s="1"/>
    </row>
    <row r="74" spans="3:9" hidden="1" x14ac:dyDescent="0.3">
      <c r="C74" s="1"/>
      <c r="D74" s="1"/>
      <c r="E74" s="25">
        <v>0.3</v>
      </c>
      <c r="F74" s="13">
        <f>G71/100*10</f>
        <v>0</v>
      </c>
    </row>
    <row r="75" spans="3:9" hidden="1" x14ac:dyDescent="0.3">
      <c r="C75" s="1"/>
      <c r="D75" s="1"/>
      <c r="E75" s="1"/>
      <c r="F75" s="1"/>
      <c r="G75" s="19" t="s">
        <v>65</v>
      </c>
      <c r="H75" s="14">
        <f>G71+F74</f>
        <v>0</v>
      </c>
    </row>
    <row r="76" spans="3:9" ht="31.2" customHeight="1" x14ac:dyDescent="0.3">
      <c r="C76" s="66" t="s">
        <v>82</v>
      </c>
      <c r="D76" s="66"/>
      <c r="E76" s="66"/>
      <c r="F76" s="66"/>
      <c r="G76" s="66"/>
      <c r="H76" s="66"/>
      <c r="I76" s="66"/>
    </row>
    <row r="77" spans="3:9" x14ac:dyDescent="0.3">
      <c r="C77" s="1"/>
      <c r="D77" s="1"/>
      <c r="E77" s="1"/>
      <c r="F77" s="1"/>
    </row>
  </sheetData>
  <autoFilter ref="C5:G71" xr:uid="{9CFE43A4-70AD-4A68-AE58-5F132F2785F3}"/>
  <mergeCells count="10">
    <mergeCell ref="C76:I76"/>
    <mergeCell ref="C65:C68"/>
    <mergeCell ref="C69:C70"/>
    <mergeCell ref="C61:C64"/>
    <mergeCell ref="C2:G2"/>
    <mergeCell ref="C12:C34"/>
    <mergeCell ref="C35:C46"/>
    <mergeCell ref="C47:C52"/>
    <mergeCell ref="C53:C54"/>
    <mergeCell ref="C55:C60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cfd2c6-e5d5-4522-ab03-1ced64091abb" xsi:nil="true"/>
    <rizikosveiksniai xmlns="c26a2ca9-ed61-4c28-a548-19d9da1d2579" xsi:nil="true"/>
    <lcf76f155ced4ddcb4097134ff3c332f xmlns="c26a2ca9-ed61-4c28-a548-19d9da1d257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C7CADEBC391A408EF9A9D0352D6DD4" ma:contentTypeVersion="16" ma:contentTypeDescription="Create a new document." ma:contentTypeScope="" ma:versionID="40af5e46cb9f1a0a3ae3ecbd1ad06f84">
  <xsd:schema xmlns:xsd="http://www.w3.org/2001/XMLSchema" xmlns:xs="http://www.w3.org/2001/XMLSchema" xmlns:p="http://schemas.microsoft.com/office/2006/metadata/properties" xmlns:ns2="c26a2ca9-ed61-4c28-a548-19d9da1d2579" xmlns:ns3="5bcfd2c6-e5d5-4522-ab03-1ced64091abb" targetNamespace="http://schemas.microsoft.com/office/2006/metadata/properties" ma:root="true" ma:fieldsID="a2bcc466614dbcf73d19bd789c3d1aca" ns2:_="" ns3:_="">
    <xsd:import namespace="c26a2ca9-ed61-4c28-a548-19d9da1d2579"/>
    <xsd:import namespace="5bcfd2c6-e5d5-4522-ab03-1ced64091a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rizikosveiksnia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a2ca9-ed61-4c28-a548-19d9da1d25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1866066-5458-48dc-b6d3-34b114e31c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rizikosveiksniai" ma:index="23" nillable="true" ma:displayName="rizikos veiksniai" ma:format="Dropdown" ma:internalName="rizikosveiksniai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cfd2c6-e5d5-4522-ab03-1ced64091ab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fd7265e-abc9-4830-9072-2028bcb2840c}" ma:internalName="TaxCatchAll" ma:showField="CatchAllData" ma:web="5bcfd2c6-e5d5-4522-ab03-1ced64091a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2AACE6-FC34-49B4-8B77-5FE039765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06B9F0-2429-4294-894F-0F37FA4868BC}">
  <ds:schemaRefs>
    <ds:schemaRef ds:uri="http://schemas.microsoft.com/office/2006/metadata/properties"/>
    <ds:schemaRef ds:uri="http://schemas.microsoft.com/office/infopath/2007/PartnerControls"/>
    <ds:schemaRef ds:uri="5bcfd2c6-e5d5-4522-ab03-1ced64091abb"/>
    <ds:schemaRef ds:uri="c26a2ca9-ed61-4c28-a548-19d9da1d2579"/>
  </ds:schemaRefs>
</ds:datastoreItem>
</file>

<file path=customXml/itemProps3.xml><?xml version="1.0" encoding="utf-8"?>
<ds:datastoreItem xmlns:ds="http://schemas.openxmlformats.org/officeDocument/2006/customXml" ds:itemID="{45173988-7F52-42AA-8B1E-BA3B28B32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a2ca9-ed61-4c28-a548-19d9da1d2579"/>
    <ds:schemaRef ds:uri="5bcfd2c6-e5d5-4522-ab03-1ced64091a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Bendras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Larisa Balašaitienė | VMU</dc:creator>
  <cp:keywords/>
  <dc:description/>
  <cp:lastModifiedBy>Rasita Milė | VMU</cp:lastModifiedBy>
  <cp:revision/>
  <cp:lastPrinted>2023-08-31T05:39:21Z</cp:lastPrinted>
  <dcterms:created xsi:type="dcterms:W3CDTF">2023-02-20T14:25:35Z</dcterms:created>
  <dcterms:modified xsi:type="dcterms:W3CDTF">2026-04-21T07:20:05Z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0x0101009FC7CADEBC391A408EF9A9D0352D6DD4</vt:lpwstr>
  </property>
  <property fmtid="{D5CDD505-2E9C-101B-9397-08002B2CF9AE}" pid="3" name="MediaServiceImageTags">
    <vt:lpwstr/>
  </property>
</Properties>
</file>